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<sst xmlns="http://schemas.openxmlformats.org/spreadsheetml/2006/main" count="2228" uniqueCount="714">
  <si>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</si>
  <si>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</si>
  <si>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</si>
  <si>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</si>
  <si>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</si>
  <si>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</si>
  <si>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</si>
  <si>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</si>
  <si>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</si>
  <si>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</si>
  <si>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</si>
  <si>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</si>
  <si>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</si>
  <si>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</si>
  <si>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</si>
  <si>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</si>
  <si>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</si>
  <si>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</si>
  <si>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</si>
  <si>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</si>
  <si>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</si>
  <si>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</si>
  <si>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</si>
  <si>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</si>
  <si>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</si>
  <si>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</si>
  <si>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</si>
  <si>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</si>
  <si>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</si>
  <si>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</si>
  <si>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</si>
  <si>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</si>
  <si>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</si>
  <si>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</si>
  <si>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</si>
  <si>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</si>
  <si>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</si>
  <si>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</si>
  <si>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</si>
  <si>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</si>
  <si>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</si>
  <si>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</si>
  <si>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</si>
  <si>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</si>
  <si>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</si>
  <si>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</si>
  <si>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</si>
  <si>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</si>
  <si>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</si>
  <si>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</si>
  <si>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</si>
  <si>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</si>
  <si>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</si>
  <si>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</si>
  <si>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</si>
  <si>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</si>
  <si>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</si>
  <si>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</si>
  <si>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</si>
  <si>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</si>
  <si>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</si>
  <si>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</si>
  <si>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</si>
  <si>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</si>
  <si>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</si>
  <si>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</si>
  <si>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</si>
  <si>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</si>
  <si>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</si>
  <si>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</si>
  <si>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</si>
  <si>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</si>
  <si>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</si>
  <si>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</si>
  <si>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</si>
  <si>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</si>
  <si>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</si>
  <si>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</si>
  <si>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</si>
  <si>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</si>
  <si>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</si>
  <si>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</si>
  <si>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</si>
  <si>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</si>
  <si>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</si>
  <si>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</si>
  <si>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</si>
  <si>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</si>
  <si>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</si>
  <si>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</si>
  <si>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</si>
  <si>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</si>
  <si>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</si>
  <si>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</si>
  <si>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</si>
  <si>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</si>
  <si>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</si>
  <si>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</si>
  <si>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</si>
  <si>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</si>
  <si>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</si>
  <si>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</si>
  <si>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</si>
  <si>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</si>
  <si>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</si>
  <si>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</si>
  <si>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</si>
  <si>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</si>
  <si>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</si>
  <si>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</si>
  <si>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</si>
  <si>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</si>
  <si>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</si>
  <si>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</si>
  <si>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</si>
  <si>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</si>
  <si>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</si>
  <si>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</si>
  <si>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</si>
  <si>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</si>
  <si>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</si>
  <si>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</si>
  <si>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</si>
  <si>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</si>
  <si>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</si>
  <si>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</si>
  <si>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</si>
  <si>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</si>
  <si>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</si>
  <si>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</si>
  <si>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</si>
  <si>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</si>
  <si>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</si>
  <si>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</si>
  <si>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</si>
  <si>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</si>
  <si>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</si>
  <si>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</si>
  <si>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</si>
  <si>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</si>
  <si>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</si>
  <si>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</si>
  <si>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</si>
  <si>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</si>
  <si>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</si>
  <si>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</si>
  <si>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</si>
  <si>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</si>
  <si>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</si>
  <si>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</si>
  <si>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</si>
  <si>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</si>
  <si>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</si>
  <si>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</si>
  <si>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</si>
  <si>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</si>
  <si>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</si>
  <si>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</si>
  <si>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</si>
  <si>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</si>
  <si>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</si>
  <si>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</si>
  <si>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</si>
  <si>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</si>
  <si>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</si>
  <si>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</si>
  <si>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</si>
  <si>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</si>
  <si>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</si>
  <si>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</si>
  <si>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</si>
  <si>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</si>
  <si>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</si>
  <si>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</si>
  <si>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</si>
  <si>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</si>
  <si>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</si>
  <si>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</si>
  <si>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</si>
  <si>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</si>
  <si>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</si>
  <si>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</si>
  <si>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</si>
  <si>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</si>
  <si>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</si>
  <si>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</si>
  <si>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</si>
  <si>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</si>
  <si>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</si>
  <si>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</si>
  <si>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</si>
  <si>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</si>
  <si>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</si>
  <si>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</si>
  <si>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</si>
  <si>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</si>
  <si>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</si>
  <si>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</si>
  <si>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</si>
  <si>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</si>
  <si>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</si>
  <si>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</si>
  <si>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</si>
  <si>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</si>
  <si>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</si>
  <si>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</si>
  <si>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</si>
  <si>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</si>
  <si>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</si>
  <si>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</si>
  <si>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</si>
  <si>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</si>
  <si>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</si>
  <si>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</si>
  <si>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</si>
  <si>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</si>
  <si>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</si>
  <si>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</si>
  <si>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</si>
  <si>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</si>
  <si>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</si>
  <si>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</si>
  <si>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</si>
  <si>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</si>
  <si>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</si>
  <si>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</si>
  <si>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</si>
  <si>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</si>
  <si>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</si>
  <si>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</si>
  <si>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</si>
  <si>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</si>
  <si>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</si>
  <si>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</si>
  <si>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</si>
  <si>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</si>
  <si>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</si>
  <si>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</si>
  <si>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</si>
  <si>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</si>
  <si>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</si>
  <si>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</si>
  <si>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</si>
  <si>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</si>
  <si>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</si>
  <si>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</si>
  <si>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</si>
  <si>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</si>
  <si>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</si>
  <si>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</si>
  <si>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</si>
  <si>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</si>
  <si>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</si>
  <si>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</si>
  <si>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</si>
  <si>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</si>
  <si>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</si>
  <si>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</si>
  <si>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</si>
  <si>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</si>
  <si>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</si>
  <si>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</si>
  <si>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</si>
  <si>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</si>
  <si>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</si>
  <si>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</si>
  <si>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</si>
  <si>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</si>
  <si>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</si>
  <si>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</si>
  <si>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</si>
  <si>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</si>
  <si>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</si>
  <si>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</si>
  <si>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</si>
  <si>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</si>
  <si>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</si>
  <si>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</si>
  <si>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</si>
  <si>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</si>
  <si>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</si>
  <si>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</si>
  <si>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</si>
  <si>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</si>
  <si>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</si>
  <si>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</si>
  <si>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</si>
  <si>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</si>
  <si>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</si>
  <si>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</si>
  <si>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</si>
  <si>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</si>
  <si>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</si>
  <si>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</si>
  <si>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</si>
  <si>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</si>
  <si>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</si>
  <si>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</si>
  <si>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</si>
  <si>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</si>
  <si>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</si>
  <si>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</si>
  <si>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</si>
  <si>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</si>
  <si>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</si>
  <si>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</si>
  <si>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</si>
  <si>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</si>
  <si>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</si>
  <si>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</si>
  <si>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</si>
  <si>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</si>
  <si>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</si>
  <si>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</si>
  <si>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</si>
  <si>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</si>
  <si>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</si>
  <si>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</si>
  <si>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</si>
  <si>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</si>
  <si>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</si>
  <si>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</si>
  <si>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</si>
  <si>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</si>
  <si>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</si>
  <si>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</si>
  <si>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</si>
  <si>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</si>
  <si>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</si>
  <si>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</si>
  <si>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</si>
  <si>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</si>
  <si>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</si>
  <si>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</si>
  <si>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</si>
  <si>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</si>
  <si>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</si>
  <si>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</si>
  <si>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</si>
  <si>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</si>
  <si>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</si>
  <si>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</si>
  <si>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</si>
  <si>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</si>
  <si>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</si>
  <si>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</si>
  <si>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</si>
  <si>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</si>
  <si>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</si>
  <si>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</si>
  <si>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</si>
  <si>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</si>
  <si>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</si>
  <si>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</si>
  <si>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</si>
  <si>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</si>
  <si>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</si>
  <si>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</si>
  <si>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</si>
  <si>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</si>
  <si>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</si>
  <si>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</si>
  <si>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</si>
  <si>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</si>
  <si>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</si>
  <si>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</si>
  <si>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</si>
  <si>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</si>
  <si>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</si>
  <si>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</si>
  <si>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</si>
  <si>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</si>
  <si>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</si>
  <si>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</si>
  <si>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</si>
  <si>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</si>
  <si>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</si>
  <si>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</si>
  <si>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</si>
  <si>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</si>
  <si>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</si>
  <si>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</si>
  <si>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</si>
  <si>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</si>
  <si>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</si>
  <si>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</si>
  <si>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</si>
  <si>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</si>
  <si>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</si>
  <si>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</si>
  <si>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</si>
  <si>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</si>
  <si>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</si>
  <si>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</si>
  <si>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</si>
  <si>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</si>
  <si>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</si>
  <si>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</si>
  <si>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</si>
  <si>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</si>
  <si>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</si>
  <si>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</si>
  <si>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</si>
  <si>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</si>
  <si>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</si>
  <si>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</si>
  <si>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</si>
  <si>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</si>
  <si>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</si>
  <si>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</si>
  <si>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</si>
  <si>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</si>
  <si>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</si>
  <si>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</si>
  <si>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</si>
  <si>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</si>
  <si>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</si>
  <si>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</si>
  <si>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</si>
  <si>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</si>
  <si>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</si>
  <si>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</si>
  <si>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</si>
  <si>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</si>
  <si>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</si>
  <si>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</si>
  <si>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</si>
  <si>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</si>
  <si>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</si>
  <si>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</si>
  <si>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</si>
  <si>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</si>
  <si>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</si>
  <si>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</si>
  <si>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</si>
  <si>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</si>
  <si>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</si>
  <si>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</si>
  <si>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</si>
  <si>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</si>
  <si>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</si>
  <si>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</si>
  <si>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</si>
  <si>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</si>
  <si>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</si>
  <si>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</si>
  <si>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</si>
  <si>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</si>
  <si>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</si>
  <si>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</si>
  <si>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</si>
  <si>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</si>
  <si>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</si>
  <si>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</si>
  <si>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</si>
  <si>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</si>
  <si>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</si>
  <si>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</si>
  <si>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</si>
  <si>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</si>
  <si>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</si>
  <si>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</si>
  <si>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</si>
  <si>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</si>
  <si>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</si>
  <si>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</si>
  <si>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</si>
  <si>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</si>
  <si>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</si>
  <si>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</si>
  <si>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</si>
  <si>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</si>
  <si>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</si>
  <si>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</si>
  <si>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</si>
  <si>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</si>
  <si>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</si>
  <si>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</si>
  <si>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</si>
  <si>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</si>
  <si>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</si>
  <si>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</si>
  <si>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</si>
  <si>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</si>
  <si>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</si>
  <si>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</si>
  <si>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</si>
  <si>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</si>
  <si>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</si>
  <si>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</si>
  <si>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</si>
  <si>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</si>
  <si>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</si>
  <si>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</si>
  <si>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</si>
  <si>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</si>
  <si>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</si>
  <si>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</si>
  <si>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</si>
  <si>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</si>
  <si>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</si>
  <si>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</si>
  <si>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</si>
  <si>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</si>
  <si>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</si>
  <si>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</si>
  <si>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</si>
  <si>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</si>
  <si>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</si>
  <si>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</si>
  <si>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</si>
  <si>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</si>
  <si>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</si>
  <si>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</si>
  <si>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</si>
  <si>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</si>
  <si>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</si>
  <si>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</si>
  <si>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</si>
  <si>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</si>
  <si>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</si>
  <si>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</si>
  <si>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</si>
  <si>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</si>
  <si>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</si>
  <si>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</si>
  <si>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</si>
  <si>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</si>
  <si>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</si>
  <si>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</si>
  <si>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</si>
  <si>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</si>
  <si>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</si>
  <si>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</si>
  <si>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</si>
  <si>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</si>
  <si>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</si>
  <si>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</si>
  <si>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</si>
  <si>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</si>
  <si>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</si>
  <si>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</si>
  <si>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</si>
  <si>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</si>
  <si>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</si>
  <si>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</si>
  <si>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</si>
  <si>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</si>
  <si>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</si>
  <si>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</si>
  <si>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</si>
  <si>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</si>
  <si>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</si>
  <si>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</si>
  <si>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</si>
  <si>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</si>
  <si>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</si>
  <si>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</si>
  <si>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</si>
  <si>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</si>
  <si>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</si>
  <si>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</si>
  <si>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</si>
  <si>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</si>
  <si>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</si>
  <si>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</si>
  <si>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</si>
  <si>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</si>
  <si>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</si>
  <si>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</si>
  <si>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</si>
  <si>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</si>
  <si>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</si>
  <si>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</si>
  <si>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</si>
  <si>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</si>
  <si>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</si>
  <si>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</si>
  <si>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</si>
  <si>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</si>
  <si>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</si>
  <si>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</si>
  <si>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</si>
  <si>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</si>
  <si>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</si>
  <si>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</si>
  <si>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</si>
  <si>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</si>
  <si>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</si>
  <si>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</si>
  <si>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</si>
  <si>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</si>
  <si>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</si>
  <si>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</si>
  <si>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</si>
  <si>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</si>
  <si>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</si>
  <si>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</si>
  <si>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</si>
  <si>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</si>
  <si>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</si>
  <si>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</si>
  <si>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</si>
  <si>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</si>
  <si>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</si>
  <si>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</si>
  <si>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</si>
  <si>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</si>
  <si>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</si>
  <si>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</si>
  <si>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</si>
  <si>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</si>
  <si>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</si>
  <si>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</si>
  <si>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</si>
  <si>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</si>
  <si>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</si>
  <si>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</si>
  <si>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</si>
  <si>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</si>
  <si>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</si>
  <si>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</si>
  <si>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</si>
  <si>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</si>
  <si>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</si>
  <si>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</si>
  <si>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</si>
  <si>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</si>
  <si>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</si>
  <si>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</si>
  <si>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</si>
  <si>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</si>
  <si>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</si>
  <si>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</si>
  <si>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</si>
  <si>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</si>
  <si>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</si>
  <si>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</si>
  <si>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</si>
  <si>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</si>
  <si>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</si>
  <si>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</si>
  <si>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</si>
  <si>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</si>
  <si>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</si>
  <si>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</si>
  <si>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</si>
  <si>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</si>
  <si>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</si>
  <si>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</si>
  <si>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</si>
  <si>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</si>
  <si>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</si>
  <si>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</si>
  <si>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</si>
  <si>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</si>
  <si>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</si>
  <si>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</si>
  <si>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</si>
  <si>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</si>
  <si>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</si>
  <si>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</si>
  <si>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</si>
  <si>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</si>
  <si>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</si>
  <si>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</si>
  <si>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</si>
  <si>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</si>
  <si>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</si>
  <si>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</si>
  <si>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</si>
  <si>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</si>
  <si>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</si>
  <si>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</si>
  <si>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</si>
  <si>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</si>
  <si>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</si>
  <si>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</si>
  <si>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</si>
  <si>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</si>
  <si>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</si>
  <si>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</si>
  <si>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</si>
  <si>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</si>
  <si>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</si>
  <si>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</si>
  <si>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</si>
  <si>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</si>
  <si>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</si>
  <si>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</si>
  <si>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</si>
  <si>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</si>
  <si>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</si>
  <si>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</si>
  <si>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</si>
  <si>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</si>
  <si>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</si>
  <si>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</si>
  <si>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</si>
  <si>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</si>
  <si>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</si>
  <si>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</si>
  <si>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</si>
  <si>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</si>
  <si>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</si>
  <si>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</si>
  <si>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</si>
  <si>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</si>
  <si>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</si>
  <si>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</si>
  <si>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</si>
  <si>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</si>
  <si>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 xml:space="preserve">№ТУ И-26-00-291880/102/Ю8 </t>
  </si>
  <si>
    <t>Заявитель: ОБЩЕСТВО С ОГРАНИЧЕННОЙ ОТВЕТСТВЕННОСТЬЮ "ЭНЕРДЖИСТОРАЖСОЛЮШЕНС", Объект: Опора двойного назначения. Адрес:Московская область, городской округ Кашира, деревня Лиды, кадастровый квартал 50:37:0020208, координаты: 54.8157399, 38.1094505.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</si>
</sst>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713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712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E31" sqref="E31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ОБЩЕСТВО С ОГРАНИЧЕННОЙ ОТВЕТСТВЕННОСТЬЮ "ЭНЕРДЖИСТОРАЖСОЛЮШЕНС", Объект: Опора двойного назначения. Адрес:Московская область, городской округ Кашира, деревня Лиды, кадастровый квартал 50:37:0020208, координаты: 54.8157399, 38.1094505.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 xml:space="preserve">№ТУ И-26-00-291880/102/Ю8 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5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82">
        <v>2</v>
      </c>
      <c r="C13" s="508">
        <v>3</v>
      </c>
      <c r="D13" s="509"/>
      <c r="E13" s="493" t="s">
        <v>373</v>
      </c>
      <c r="F13" s="487" t="s">
        <v>374</v>
      </c>
      <c r="G13" s="685" t="s">
        <v>357</v>
      </c>
      <c r="H13" s="68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83"/>
      <c r="C14" s="510"/>
      <c r="D14" s="511"/>
      <c r="E14" s="495"/>
      <c r="F14" s="496"/>
      <c r="G14" s="686"/>
      <c r="H14" s="688"/>
      <c r="I14" s="634"/>
      <c r="J14" s="635"/>
      <c r="K14" s="635"/>
      <c r="L14" s="635"/>
      <c r="M14" s="636"/>
      <c r="N14" s="637"/>
      <c r="O14" s="638"/>
      <c r="P14" s="639"/>
      <c r="Q14" s="646"/>
      <c r="R14" s="647"/>
      <c r="S14" s="647"/>
      <c r="T14" s="647"/>
      <c r="U14" s="64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83"/>
      <c r="C15" s="510"/>
      <c r="D15" s="511"/>
      <c r="E15" s="649" t="s">
        <v>29</v>
      </c>
      <c r="F15" s="650"/>
      <c r="G15" s="650"/>
      <c r="H15" s="650"/>
      <c r="I15" s="650"/>
      <c r="J15" s="650"/>
      <c r="K15" s="650"/>
      <c r="L15" s="650"/>
      <c r="M15" s="651"/>
      <c r="N15" s="640"/>
      <c r="O15" s="641"/>
      <c r="P15" s="642"/>
      <c r="Q15" s="652"/>
      <c r="R15" s="653"/>
      <c r="S15" s="653"/>
      <c r="T15" s="653"/>
      <c r="U15" s="65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83"/>
      <c r="C16" s="510">
        <v>33</v>
      </c>
      <c r="D16" s="511"/>
      <c r="E16" s="655" t="s">
        <v>30</v>
      </c>
      <c r="F16" s="655"/>
      <c r="G16" s="655"/>
      <c r="H16" s="655"/>
      <c r="I16" s="655"/>
      <c r="J16" s="655"/>
      <c r="K16" s="655"/>
      <c r="L16" s="498">
        <v>99.09</v>
      </c>
      <c r="M16" s="459">
        <f>L16</f>
        <v>99.09</v>
      </c>
      <c r="N16" s="640"/>
      <c r="O16" s="641"/>
      <c r="P16" s="642"/>
      <c r="Q16" s="656"/>
      <c r="R16" s="657"/>
      <c r="S16" s="658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83"/>
      <c r="C17" s="510"/>
      <c r="D17" s="511"/>
      <c r="E17" s="655" t="s">
        <v>31</v>
      </c>
      <c r="F17" s="655"/>
      <c r="G17" s="655"/>
      <c r="H17" s="655"/>
      <c r="I17" s="655"/>
      <c r="J17" s="655"/>
      <c r="K17" s="655"/>
      <c r="L17" s="498">
        <f>ROUND((I13+J13+K13)*2.14%,2)</f>
        <v>64.22</v>
      </c>
      <c r="M17" s="459">
        <f>L17</f>
        <v>64.22</v>
      </c>
      <c r="N17" s="640"/>
      <c r="O17" s="641"/>
      <c r="P17" s="642"/>
      <c r="Q17" s="656"/>
      <c r="R17" s="657"/>
      <c r="S17" s="658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83"/>
      <c r="C18" s="512"/>
      <c r="D18" s="511"/>
      <c r="E18" s="655" t="s">
        <v>375</v>
      </c>
      <c r="F18" s="655"/>
      <c r="G18" s="655"/>
      <c r="H18" s="655"/>
      <c r="I18" s="655"/>
      <c r="J18" s="655"/>
      <c r="K18" s="655"/>
      <c r="L18" s="498">
        <f>ROUND((I13+J13+K13+L16+L17+L21)*3%,2)</f>
        <v>98.58</v>
      </c>
      <c r="M18" s="459">
        <f>L18</f>
        <v>98.58</v>
      </c>
      <c r="N18" s="640"/>
      <c r="O18" s="641"/>
      <c r="P18" s="642"/>
      <c r="Q18" s="656"/>
      <c r="R18" s="657"/>
      <c r="S18" s="658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83"/>
      <c r="C19" s="512"/>
      <c r="D19" s="511"/>
      <c r="E19" s="655" t="s">
        <v>376</v>
      </c>
      <c r="F19" s="655"/>
      <c r="G19" s="655"/>
      <c r="H19" s="655"/>
      <c r="I19" s="655"/>
      <c r="J19" s="655"/>
      <c r="K19" s="655"/>
      <c r="L19" s="498">
        <f>393.38-K13-L16-L17-L21</f>
        <v>0</v>
      </c>
      <c r="M19" s="459">
        <f>L19</f>
        <v>0</v>
      </c>
      <c r="N19" s="640"/>
      <c r="O19" s="641"/>
      <c r="P19" s="642"/>
      <c r="Q19" s="656"/>
      <c r="R19" s="657"/>
      <c r="S19" s="658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83"/>
      <c r="C20" s="512"/>
      <c r="D20" s="511"/>
      <c r="E20" s="659"/>
      <c r="F20" s="660"/>
      <c r="G20" s="660"/>
      <c r="H20" s="660"/>
      <c r="I20" s="660"/>
      <c r="J20" s="660"/>
      <c r="K20" s="660"/>
      <c r="L20" s="660"/>
      <c r="M20" s="661"/>
      <c r="N20" s="640"/>
      <c r="O20" s="641"/>
      <c r="P20" s="642"/>
      <c r="Q20" s="662"/>
      <c r="R20" s="663"/>
      <c r="S20" s="663"/>
      <c r="T20" s="663"/>
      <c r="U20" s="66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84"/>
      <c r="C21" s="513"/>
      <c r="D21" s="514"/>
      <c r="E21" s="665" t="s">
        <v>369</v>
      </c>
      <c r="F21" s="665" t="s">
        <v>306</v>
      </c>
      <c r="G21" s="665"/>
      <c r="H21" s="665"/>
      <c r="I21" s="665"/>
      <c r="J21" s="665"/>
      <c r="K21" s="665"/>
      <c r="L21" s="499">
        <f>ROUND((I13+J13+K13+L16)*3.93%,2)</f>
        <v>121.82</v>
      </c>
      <c r="M21" s="46">
        <f>L21</f>
        <v>121.82</v>
      </c>
      <c r="N21" s="643"/>
      <c r="O21" s="644"/>
      <c r="P21" s="645"/>
      <c r="Q21" s="666"/>
      <c r="R21" s="667"/>
      <c r="S21" s="668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82">
        <v>2</v>
      </c>
      <c r="C22" s="508">
        <v>3</v>
      </c>
      <c r="D22" s="509"/>
      <c r="E22" s="493" t="s">
        <v>377</v>
      </c>
      <c r="F22" s="487" t="s">
        <v>378</v>
      </c>
      <c r="G22" s="685" t="s">
        <v>357</v>
      </c>
      <c r="H22" s="68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83"/>
      <c r="C23" s="510"/>
      <c r="D23" s="511"/>
      <c r="E23" s="495"/>
      <c r="F23" s="496"/>
      <c r="G23" s="686"/>
      <c r="H23" s="688"/>
      <c r="I23" s="634"/>
      <c r="J23" s="635"/>
      <c r="K23" s="635"/>
      <c r="L23" s="635"/>
      <c r="M23" s="636"/>
      <c r="N23" s="637"/>
      <c r="O23" s="638"/>
      <c r="P23" s="639"/>
      <c r="Q23" s="646"/>
      <c r="R23" s="647"/>
      <c r="S23" s="647"/>
      <c r="T23" s="647"/>
      <c r="U23" s="64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83"/>
      <c r="C24" s="510"/>
      <c r="D24" s="511"/>
      <c r="E24" s="649" t="s">
        <v>29</v>
      </c>
      <c r="F24" s="650"/>
      <c r="G24" s="650"/>
      <c r="H24" s="650"/>
      <c r="I24" s="650"/>
      <c r="J24" s="650"/>
      <c r="K24" s="650"/>
      <c r="L24" s="650"/>
      <c r="M24" s="651"/>
      <c r="N24" s="640"/>
      <c r="O24" s="641"/>
      <c r="P24" s="642"/>
      <c r="Q24" s="652"/>
      <c r="R24" s="653"/>
      <c r="S24" s="653"/>
      <c r="T24" s="653"/>
      <c r="U24" s="65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83"/>
      <c r="C25" s="510">
        <v>33</v>
      </c>
      <c r="D25" s="511"/>
      <c r="E25" s="655" t="s">
        <v>30</v>
      </c>
      <c r="F25" s="655"/>
      <c r="G25" s="655"/>
      <c r="H25" s="655"/>
      <c r="I25" s="655"/>
      <c r="J25" s="655"/>
      <c r="K25" s="655"/>
      <c r="L25" s="498">
        <v>99.23</v>
      </c>
      <c r="M25" s="459">
        <f>L25</f>
        <v>99.23</v>
      </c>
      <c r="N25" s="640"/>
      <c r="O25" s="641"/>
      <c r="P25" s="642"/>
      <c r="Q25" s="656"/>
      <c r="R25" s="657"/>
      <c r="S25" s="658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83"/>
      <c r="C26" s="510"/>
      <c r="D26" s="511"/>
      <c r="E26" s="655" t="s">
        <v>31</v>
      </c>
      <c r="F26" s="655"/>
      <c r="G26" s="655"/>
      <c r="H26" s="655"/>
      <c r="I26" s="655"/>
      <c r="J26" s="655"/>
      <c r="K26" s="655"/>
      <c r="L26" s="498">
        <f>ROUND((I22+J22+K22)*2.14%,2)</f>
        <v>65.73</v>
      </c>
      <c r="M26" s="459">
        <f>L26</f>
        <v>65.73</v>
      </c>
      <c r="N26" s="640"/>
      <c r="O26" s="641"/>
      <c r="P26" s="642"/>
      <c r="Q26" s="656"/>
      <c r="R26" s="657"/>
      <c r="S26" s="658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83"/>
      <c r="C27" s="512"/>
      <c r="D27" s="511"/>
      <c r="E27" s="655" t="s">
        <v>375</v>
      </c>
      <c r="F27" s="655"/>
      <c r="G27" s="655"/>
      <c r="H27" s="655"/>
      <c r="I27" s="655"/>
      <c r="J27" s="655"/>
      <c r="K27" s="655"/>
      <c r="L27" s="498">
        <f>ROUND((I22+J22+K22+L25+L26+L30)*3%,2)</f>
        <v>100.83</v>
      </c>
      <c r="M27" s="459">
        <f>L27</f>
        <v>100.83</v>
      </c>
      <c r="N27" s="640"/>
      <c r="O27" s="641"/>
      <c r="P27" s="642"/>
      <c r="Q27" s="656"/>
      <c r="R27" s="657"/>
      <c r="S27" s="658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83"/>
      <c r="C28" s="512"/>
      <c r="D28" s="511"/>
      <c r="E28" s="655" t="s">
        <v>376</v>
      </c>
      <c r="F28" s="655"/>
      <c r="G28" s="655"/>
      <c r="H28" s="655"/>
      <c r="I28" s="655"/>
      <c r="J28" s="655"/>
      <c r="K28" s="655"/>
      <c r="L28" s="498">
        <f>397.82-K22-L25-L26-L30</f>
        <v>0</v>
      </c>
      <c r="M28" s="459">
        <f>L28</f>
        <v>0</v>
      </c>
      <c r="N28" s="640"/>
      <c r="O28" s="641"/>
      <c r="P28" s="642"/>
      <c r="Q28" s="656"/>
      <c r="R28" s="657"/>
      <c r="S28" s="658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83"/>
      <c r="C29" s="512"/>
      <c r="D29" s="511"/>
      <c r="E29" s="659"/>
      <c r="F29" s="660"/>
      <c r="G29" s="660"/>
      <c r="H29" s="660"/>
      <c r="I29" s="660"/>
      <c r="J29" s="660"/>
      <c r="K29" s="660"/>
      <c r="L29" s="660"/>
      <c r="M29" s="661"/>
      <c r="N29" s="640"/>
      <c r="O29" s="641"/>
      <c r="P29" s="642"/>
      <c r="Q29" s="662"/>
      <c r="R29" s="663"/>
      <c r="S29" s="663"/>
      <c r="T29" s="663"/>
      <c r="U29" s="66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84"/>
      <c r="C30" s="513"/>
      <c r="D30" s="514"/>
      <c r="E30" s="665" t="s">
        <v>369</v>
      </c>
      <c r="F30" s="665" t="s">
        <v>306</v>
      </c>
      <c r="G30" s="665"/>
      <c r="H30" s="665"/>
      <c r="I30" s="665"/>
      <c r="J30" s="665"/>
      <c r="K30" s="665"/>
      <c r="L30" s="499">
        <f>ROUND((I22+J22+K22+L25)*3.93%,2)</f>
        <v>124.61</v>
      </c>
      <c r="M30" s="46">
        <f>L30</f>
        <v>124.61</v>
      </c>
      <c r="N30" s="643"/>
      <c r="O30" s="644"/>
      <c r="P30" s="645"/>
      <c r="Q30" s="666"/>
      <c r="R30" s="667"/>
      <c r="S30" s="668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68" customFormat="1" ht="150" customHeight="1">
      <c r="A31" s="582"/>
      <c r="B31" s="761">
        <v>2</v>
      </c>
      <c r="C31" s="583">
        <v>3</v>
      </c>
      <c r="D31" s="584"/>
      <c r="E31" s="590" t="s">
        <v>379</v>
      </c>
      <c r="F31" s="591" t="s">
        <v>380</v>
      </c>
      <c r="G31" s="764" t="s">
        <v>357</v>
      </c>
      <c r="H31" s="766">
        <v>0.06</v>
      </c>
      <c r="I31" s="592">
        <v>0</v>
      </c>
      <c r="J31" s="592">
        <v>3041.17</v>
      </c>
      <c r="K31" s="592">
        <v>108.25</v>
      </c>
      <c r="L31" s="592">
        <f>SUM(L33:L39)</f>
        <v>397.79</v>
      </c>
      <c r="M31" s="593">
        <f>SUM(I31:L31)</f>
        <v>3547.21</v>
      </c>
      <c r="N31" s="594">
        <v>1</v>
      </c>
      <c r="O31" s="595">
        <v>1</v>
      </c>
      <c r="P31" s="596">
        <v>1</v>
      </c>
      <c r="Q31" s="597">
        <f>H31*I31*N31*O31*P31</f>
        <v>0</v>
      </c>
      <c r="R31" s="598">
        <f>H31*J31*N31*O31*P31</f>
        <v>182.47020000000001</v>
      </c>
      <c r="S31" s="599">
        <f>H31*K31*N31*O31*P31</f>
        <v>6.4950000000000001</v>
      </c>
      <c r="T31" s="599">
        <f>H31*L31*N31*O31*P31</f>
        <v>23.8674</v>
      </c>
      <c r="U31" s="596">
        <f>SUM(Q31:T31)</f>
        <v>212.83260000000001</v>
      </c>
      <c r="V31" s="600">
        <f>(Q31+R31+S31+T35+T36+T37+T39)*'Прогнозная стоимость РСС ИП '!$M$11+T34*'Прогнозная стоимость РСС ИП '!$M$10</f>
        <v>234868.22324100003</v>
      </c>
      <c r="W31" s="39">
        <f>T31</f>
        <v>23.8674</v>
      </c>
      <c r="X31" s="39">
        <f>U31</f>
        <v>212.83260000000001</v>
      </c>
      <c r="Y31" s="39">
        <f>V31</f>
        <v>234868.22324100003</v>
      </c>
      <c r="Z31" s="41"/>
      <c r="AA31" s="41"/>
      <c r="AB31" s="41"/>
      <c r="AC31" s="41"/>
      <c r="AD31" s="41"/>
    </row>
    <row r="32" spans="1:30" s="68" customFormat="1" ht="41.25" customHeight="1">
      <c r="A32" s="582"/>
      <c r="B32" s="762"/>
      <c r="C32" s="585"/>
      <c r="D32" s="586"/>
      <c r="E32" s="601"/>
      <c r="F32" s="602"/>
      <c r="G32" s="765"/>
      <c r="H32" s="767"/>
      <c r="I32" s="768"/>
      <c r="J32" s="769"/>
      <c r="K32" s="769"/>
      <c r="L32" s="769"/>
      <c r="M32" s="770"/>
      <c r="N32" s="771"/>
      <c r="O32" s="772"/>
      <c r="P32" s="773"/>
      <c r="Q32" s="780"/>
      <c r="R32" s="781"/>
      <c r="S32" s="781"/>
      <c r="T32" s="781"/>
      <c r="U32" s="782"/>
      <c r="V32" s="603"/>
      <c r="W32" s="41"/>
      <c r="X32" s="41"/>
      <c r="Y32" s="41"/>
      <c r="Z32" s="41"/>
      <c r="AA32" s="41"/>
      <c r="AB32" s="41"/>
      <c r="AC32" s="41"/>
      <c r="AD32" s="41"/>
    </row>
    <row r="33" spans="1:30" s="68" customFormat="1" ht="41.25" customHeight="1">
      <c r="A33" s="582"/>
      <c r="B33" s="762"/>
      <c r="C33" s="585"/>
      <c r="D33" s="586"/>
      <c r="E33" s="783" t="s">
        <v>29</v>
      </c>
      <c r="F33" s="784"/>
      <c r="G33" s="784"/>
      <c r="H33" s="784"/>
      <c r="I33" s="784"/>
      <c r="J33" s="784"/>
      <c r="K33" s="784"/>
      <c r="L33" s="784"/>
      <c r="M33" s="785"/>
      <c r="N33" s="774"/>
      <c r="O33" s="775"/>
      <c r="P33" s="776"/>
      <c r="Q33" s="786"/>
      <c r="R33" s="787"/>
      <c r="S33" s="787"/>
      <c r="T33" s="787"/>
      <c r="U33" s="788"/>
      <c r="V33" s="604"/>
      <c r="W33" s="41"/>
      <c r="X33" s="41"/>
      <c r="Y33" s="41"/>
      <c r="Z33" s="41"/>
      <c r="AA33" s="41"/>
      <c r="AB33" s="41"/>
      <c r="AC33" s="41"/>
      <c r="AD33" s="41"/>
    </row>
    <row r="34" spans="1:30" s="68" customFormat="1" ht="41.25" customHeight="1">
      <c r="A34" s="582"/>
      <c r="B34" s="762"/>
      <c r="C34" s="585">
        <v>33</v>
      </c>
      <c r="D34" s="586"/>
      <c r="E34" s="789" t="s">
        <v>30</v>
      </c>
      <c r="F34" s="789"/>
      <c r="G34" s="789"/>
      <c r="H34" s="789"/>
      <c r="I34" s="789"/>
      <c r="J34" s="789"/>
      <c r="K34" s="789"/>
      <c r="L34" s="605">
        <v>99.39</v>
      </c>
      <c r="M34" s="456">
        <f>L34</f>
        <v>99.39</v>
      </c>
      <c r="N34" s="774"/>
      <c r="O34" s="775"/>
      <c r="P34" s="776"/>
      <c r="Q34" s="790"/>
      <c r="R34" s="791"/>
      <c r="S34" s="792"/>
      <c r="T34" s="606">
        <f>H31*M34*N31*O31*P31</f>
        <v>5.9634</v>
      </c>
      <c r="U34" s="607">
        <f>T34</f>
        <v>5.9634</v>
      </c>
      <c r="V34" s="604"/>
      <c r="W34" s="39"/>
      <c r="X34" s="41"/>
      <c r="Y34" s="41"/>
      <c r="Z34" s="39">
        <f>T34</f>
        <v>5.9634</v>
      </c>
      <c r="AA34" s="41"/>
      <c r="AB34" s="41"/>
      <c r="AC34" s="41"/>
      <c r="AD34" s="41"/>
    </row>
    <row r="35" spans="1:30" s="68" customFormat="1" ht="41.25" customHeight="1">
      <c r="A35" s="582"/>
      <c r="B35" s="762"/>
      <c r="C35" s="585"/>
      <c r="D35" s="586"/>
      <c r="E35" s="789" t="s">
        <v>31</v>
      </c>
      <c r="F35" s="789"/>
      <c r="G35" s="789"/>
      <c r="H35" s="789"/>
      <c r="I35" s="789"/>
      <c r="J35" s="789"/>
      <c r="K35" s="789"/>
      <c r="L35" s="605">
        <f>ROUND((I31+J31+K31)*2.14%,2)</f>
        <v>67.400000000000006</v>
      </c>
      <c r="M35" s="456">
        <f>L35</f>
        <v>67.400000000000006</v>
      </c>
      <c r="N35" s="774"/>
      <c r="O35" s="775"/>
      <c r="P35" s="776"/>
      <c r="Q35" s="790"/>
      <c r="R35" s="791"/>
      <c r="S35" s="792"/>
      <c r="T35" s="606">
        <f>H31*M35*N31*O31*P31</f>
        <v>4.0440000000000005</v>
      </c>
      <c r="U35" s="607">
        <f>T35</f>
        <v>4.0440000000000005</v>
      </c>
      <c r="V35" s="604"/>
      <c r="W35" s="41"/>
      <c r="X35" s="39"/>
      <c r="Y35" s="41"/>
      <c r="Z35" s="41"/>
      <c r="AA35" s="39">
        <f>T35</f>
        <v>4.0440000000000005</v>
      </c>
      <c r="AB35" s="41"/>
      <c r="AC35" s="41"/>
      <c r="AD35" s="41"/>
    </row>
    <row r="36" spans="1:30" s="68" customFormat="1" ht="41.25" customHeight="1">
      <c r="A36" s="582"/>
      <c r="B36" s="762"/>
      <c r="C36" s="587"/>
      <c r="D36" s="586"/>
      <c r="E36" s="789" t="s">
        <v>375</v>
      </c>
      <c r="F36" s="789"/>
      <c r="G36" s="789"/>
      <c r="H36" s="789"/>
      <c r="I36" s="789"/>
      <c r="J36" s="789"/>
      <c r="K36" s="789"/>
      <c r="L36" s="605">
        <f>ROUND((I31+J31+K31+L34+L35+L39)*3%,2)</f>
        <v>103.32</v>
      </c>
      <c r="M36" s="456">
        <f>L36</f>
        <v>103.32</v>
      </c>
      <c r="N36" s="774"/>
      <c r="O36" s="775"/>
      <c r="P36" s="776"/>
      <c r="Q36" s="790"/>
      <c r="R36" s="791"/>
      <c r="S36" s="792"/>
      <c r="T36" s="606">
        <f>H31*M36*N31*O31*P31</f>
        <v>6.1991999999999994</v>
      </c>
      <c r="U36" s="607">
        <f>T36</f>
        <v>6.1991999999999994</v>
      </c>
      <c r="V36" s="604"/>
      <c r="W36" s="41"/>
      <c r="X36" s="41"/>
      <c r="Y36" s="39"/>
      <c r="Z36" s="41"/>
      <c r="AA36" s="41"/>
      <c r="AB36" s="39">
        <f>T36</f>
        <v>6.1991999999999994</v>
      </c>
      <c r="AC36" s="41"/>
      <c r="AD36" s="41"/>
    </row>
    <row r="37" spans="1:30" s="68" customFormat="1" ht="54.75" customHeight="1">
      <c r="A37" s="582"/>
      <c r="B37" s="762"/>
      <c r="C37" s="587"/>
      <c r="D37" s="586"/>
      <c r="E37" s="789" t="s">
        <v>376</v>
      </c>
      <c r="F37" s="789"/>
      <c r="G37" s="789"/>
      <c r="H37" s="789"/>
      <c r="I37" s="789"/>
      <c r="J37" s="789"/>
      <c r="K37" s="789"/>
      <c r="L37" s="605">
        <f>402.72-K31-L34-L35-L39</f>
        <v>0</v>
      </c>
      <c r="M37" s="456">
        <f>L37</f>
        <v>0</v>
      </c>
      <c r="N37" s="774"/>
      <c r="O37" s="775"/>
      <c r="P37" s="776"/>
      <c r="Q37" s="790"/>
      <c r="R37" s="791"/>
      <c r="S37" s="792"/>
      <c r="T37" s="606">
        <f>H31*M37*N31*O31*P31</f>
        <v>0</v>
      </c>
      <c r="U37" s="607">
        <f>T37</f>
        <v>0</v>
      </c>
      <c r="V37" s="604"/>
      <c r="W37" s="41"/>
      <c r="X37" s="41"/>
      <c r="Y37" s="41"/>
      <c r="Z37" s="608"/>
      <c r="AA37" s="41"/>
      <c r="AB37" s="41"/>
      <c r="AC37" s="608">
        <f>T37</f>
        <v>0</v>
      </c>
      <c r="AD37" s="41"/>
    </row>
    <row r="38" spans="1:30" s="68" customFormat="1" ht="45" customHeight="1">
      <c r="A38" s="582"/>
      <c r="B38" s="762"/>
      <c r="C38" s="587"/>
      <c r="D38" s="586"/>
      <c r="E38" s="793"/>
      <c r="F38" s="794"/>
      <c r="G38" s="794"/>
      <c r="H38" s="794"/>
      <c r="I38" s="794"/>
      <c r="J38" s="794"/>
      <c r="K38" s="794"/>
      <c r="L38" s="794"/>
      <c r="M38" s="795"/>
      <c r="N38" s="774"/>
      <c r="O38" s="775"/>
      <c r="P38" s="776"/>
      <c r="Q38" s="796"/>
      <c r="R38" s="797"/>
      <c r="S38" s="797"/>
      <c r="T38" s="797"/>
      <c r="U38" s="798"/>
      <c r="V38" s="609"/>
      <c r="W38" s="41"/>
      <c r="X38" s="41"/>
      <c r="Y38" s="41"/>
      <c r="Z38" s="41"/>
      <c r="AA38" s="608"/>
      <c r="AB38" s="41"/>
      <c r="AC38" s="41"/>
      <c r="AD38" s="41"/>
    </row>
    <row r="39" spans="1:30" s="68" customFormat="1" ht="45" customHeight="1" thickBot="1">
      <c r="A39" s="582"/>
      <c r="B39" s="763"/>
      <c r="C39" s="588"/>
      <c r="D39" s="589"/>
      <c r="E39" s="799" t="s">
        <v>369</v>
      </c>
      <c r="F39" s="799" t="s">
        <v>306</v>
      </c>
      <c r="G39" s="799"/>
      <c r="H39" s="799"/>
      <c r="I39" s="799"/>
      <c r="J39" s="799"/>
      <c r="K39" s="799"/>
      <c r="L39" s="610">
        <f>ROUND((I31+J31+K31+L34)*3.93%,2)</f>
        <v>127.68</v>
      </c>
      <c r="M39" s="611">
        <f>L39</f>
        <v>127.68</v>
      </c>
      <c r="N39" s="777"/>
      <c r="O39" s="778"/>
      <c r="P39" s="779"/>
      <c r="Q39" s="800"/>
      <c r="R39" s="801"/>
      <c r="S39" s="802"/>
      <c r="T39" s="612">
        <f>H31*M39*N31*O31*P31</f>
        <v>7.6608000000000001</v>
      </c>
      <c r="U39" s="613">
        <f>T39</f>
        <v>7.6608000000000001</v>
      </c>
      <c r="V39" s="614"/>
      <c r="W39" s="41"/>
      <c r="X39" s="41"/>
      <c r="Y39" s="41"/>
      <c r="Z39" s="41"/>
      <c r="AA39" s="41"/>
      <c r="AB39" s="608"/>
      <c r="AC39" s="41"/>
      <c r="AD39" s="608">
        <f>T39</f>
        <v>7.6608000000000001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381</v>
      </c>
      <c r="F40" s="487" t="s">
        <v>382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383</v>
      </c>
      <c r="F49" s="487" t="s">
        <v>384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386</v>
      </c>
      <c r="F58" s="487" t="s">
        <v>387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388</v>
      </c>
      <c r="F67" s="487" t="s">
        <v>389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390</v>
      </c>
      <c r="F76" s="487" t="s">
        <v>391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392</v>
      </c>
      <c r="F85" s="487" t="s">
        <v>393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394</v>
      </c>
      <c r="F94" s="487" t="s">
        <v>395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396</v>
      </c>
      <c r="F103" s="487" t="s">
        <v>397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398</v>
      </c>
      <c r="F112" s="487" t="s">
        <v>399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400</v>
      </c>
      <c r="F121" s="487" t="s">
        <v>401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402</v>
      </c>
      <c r="F130" s="487" t="s">
        <v>403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404</v>
      </c>
      <c r="F139" s="487" t="s">
        <v>405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679</v>
      </c>
      <c r="F148" s="490" t="s">
        <v>680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682</v>
      </c>
      <c r="F157" s="490" t="s">
        <v>681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684</v>
      </c>
      <c r="F166" s="490" t="s">
        <v>683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685</v>
      </c>
      <c r="F175" s="490" t="s">
        <v>686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406</v>
      </c>
      <c r="F184" s="487" t="s">
        <v>407</v>
      </c>
      <c r="G184" s="685" t="s">
        <v>385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408</v>
      </c>
      <c r="F193" s="487" t="s">
        <v>409</v>
      </c>
      <c r="G193" s="685" t="s">
        <v>385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705</v>
      </c>
      <c r="F202" s="545" t="s">
        <v>706</v>
      </c>
      <c r="G202" s="685" t="s">
        <v>385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619</v>
      </c>
      <c r="F211" s="490" t="s">
        <v>620</v>
      </c>
      <c r="G211" s="685" t="s">
        <v>385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621</v>
      </c>
      <c r="F220" s="490" t="s">
        <v>624</v>
      </c>
      <c r="G220" s="685" t="s">
        <v>385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622</v>
      </c>
      <c r="F229" s="490" t="s">
        <v>625</v>
      </c>
      <c r="G229" s="685" t="s">
        <v>385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623</v>
      </c>
      <c r="F238" s="490" t="s">
        <v>626</v>
      </c>
      <c r="G238" s="685" t="s">
        <v>385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687</v>
      </c>
      <c r="F247" s="490" t="s">
        <v>688</v>
      </c>
      <c r="G247" s="685" t="s">
        <v>385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410</v>
      </c>
      <c r="F256" s="487" t="s">
        <v>411</v>
      </c>
      <c r="G256" s="685" t="s">
        <v>385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412</v>
      </c>
      <c r="F265" s="487" t="s">
        <v>413</v>
      </c>
      <c r="G265" s="685" t="s">
        <v>385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414</v>
      </c>
      <c r="F274" s="487" t="s">
        <v>415</v>
      </c>
      <c r="G274" s="685" t="s">
        <v>385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416</v>
      </c>
      <c r="F283" s="487" t="s">
        <v>417</v>
      </c>
      <c r="G283" s="685" t="s">
        <v>385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418</v>
      </c>
      <c r="F292" s="487" t="s">
        <v>419</v>
      </c>
      <c r="G292" s="685" t="s">
        <v>385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420</v>
      </c>
      <c r="F301" s="487" t="s">
        <v>421</v>
      </c>
      <c r="G301" s="685" t="s">
        <v>385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422</v>
      </c>
      <c r="F310" s="487" t="s">
        <v>423</v>
      </c>
      <c r="G310" s="685" t="s">
        <v>385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424</v>
      </c>
      <c r="F319" s="487" t="s">
        <v>425</v>
      </c>
      <c r="G319" s="685" t="s">
        <v>385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426</v>
      </c>
      <c r="F328" s="487" t="s">
        <v>427</v>
      </c>
      <c r="G328" s="685" t="s">
        <v>385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428</v>
      </c>
      <c r="F337" s="487" t="s">
        <v>429</v>
      </c>
      <c r="G337" s="685" t="s">
        <v>385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430</v>
      </c>
      <c r="F346" s="487" t="s">
        <v>431</v>
      </c>
      <c r="G346" s="685" t="s">
        <v>385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432</v>
      </c>
      <c r="F355" s="487" t="s">
        <v>433</v>
      </c>
      <c r="G355" s="685" t="s">
        <v>385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434</v>
      </c>
      <c r="F364" s="487" t="s">
        <v>435</v>
      </c>
      <c r="G364" s="685" t="s">
        <v>385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436</v>
      </c>
      <c r="F373" s="487" t="s">
        <v>437</v>
      </c>
      <c r="G373" s="685" t="s">
        <v>385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438</v>
      </c>
      <c r="F382" s="487" t="s">
        <v>439</v>
      </c>
      <c r="G382" s="685" t="s">
        <v>385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440</v>
      </c>
      <c r="F391" s="487" t="s">
        <v>441</v>
      </c>
      <c r="G391" s="685" t="s">
        <v>385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442</v>
      </c>
      <c r="F400" s="487" t="s">
        <v>443</v>
      </c>
      <c r="G400" s="685" t="s">
        <v>385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444</v>
      </c>
      <c r="F409" s="487" t="s">
        <v>445</v>
      </c>
      <c r="G409" s="685" t="s">
        <v>385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446</v>
      </c>
      <c r="F418" s="487" t="s">
        <v>447</v>
      </c>
      <c r="G418" s="685" t="s">
        <v>385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448</v>
      </c>
      <c r="F427" s="487" t="s">
        <v>449</v>
      </c>
      <c r="G427" s="685" t="s">
        <v>385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450</v>
      </c>
      <c r="F436" s="487" t="s">
        <v>451</v>
      </c>
      <c r="G436" s="685" t="s">
        <v>385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452</v>
      </c>
      <c r="F445" s="487" t="s">
        <v>453</v>
      </c>
      <c r="G445" s="685" t="s">
        <v>385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454</v>
      </c>
      <c r="F454" s="487" t="s">
        <v>455</v>
      </c>
      <c r="G454" s="685" t="s">
        <v>385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456</v>
      </c>
      <c r="F463" s="487" t="s">
        <v>457</v>
      </c>
      <c r="G463" s="685" t="s">
        <v>385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458</v>
      </c>
      <c r="F472" s="487" t="s">
        <v>459</v>
      </c>
      <c r="G472" s="685" t="s">
        <v>385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460</v>
      </c>
      <c r="F481" s="487" t="s">
        <v>461</v>
      </c>
      <c r="G481" s="685" t="s">
        <v>385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462</v>
      </c>
      <c r="F490" s="487" t="s">
        <v>463</v>
      </c>
      <c r="G490" s="685" t="s">
        <v>385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464</v>
      </c>
      <c r="F499" s="487" t="s">
        <v>465</v>
      </c>
      <c r="G499" s="685" t="s">
        <v>385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466</v>
      </c>
      <c r="F508" s="487" t="s">
        <v>467</v>
      </c>
      <c r="G508" s="685" t="s">
        <v>385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468</v>
      </c>
      <c r="F517" s="487" t="s">
        <v>469</v>
      </c>
      <c r="G517" s="685" t="s">
        <v>385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470</v>
      </c>
      <c r="F526" s="487" t="s">
        <v>471</v>
      </c>
      <c r="G526" s="685" t="s">
        <v>385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472</v>
      </c>
      <c r="F535" s="487" t="s">
        <v>473</v>
      </c>
      <c r="G535" s="685" t="s">
        <v>385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474</v>
      </c>
      <c r="F544" s="487" t="s">
        <v>475</v>
      </c>
      <c r="G544" s="685" t="s">
        <v>385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476</v>
      </c>
      <c r="F553" s="487" t="s">
        <v>477</v>
      </c>
      <c r="G553" s="685" t="s">
        <v>385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478</v>
      </c>
      <c r="F562" s="487" t="s">
        <v>479</v>
      </c>
      <c r="G562" s="685" t="s">
        <v>385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480</v>
      </c>
      <c r="F571" s="487" t="s">
        <v>481</v>
      </c>
      <c r="G571" s="685" t="s">
        <v>385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482</v>
      </c>
      <c r="F580" s="487" t="s">
        <v>483</v>
      </c>
      <c r="G580" s="685" t="s">
        <v>385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484</v>
      </c>
      <c r="F589" s="487" t="s">
        <v>485</v>
      </c>
      <c r="G589" s="685" t="s">
        <v>385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486</v>
      </c>
      <c r="F598" s="487" t="s">
        <v>487</v>
      </c>
      <c r="G598" s="685" t="s">
        <v>385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488</v>
      </c>
      <c r="F607" s="487" t="s">
        <v>489</v>
      </c>
      <c r="G607" s="685" t="s">
        <v>385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490</v>
      </c>
      <c r="F616" s="487" t="s">
        <v>491</v>
      </c>
      <c r="G616" s="685" t="s">
        <v>385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492</v>
      </c>
      <c r="F625" s="487" t="s">
        <v>493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494</v>
      </c>
      <c r="F634" s="487" t="s">
        <v>495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496</v>
      </c>
      <c r="F643" s="487" t="s">
        <v>497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498</v>
      </c>
      <c r="F652" s="487" t="s">
        <v>499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500</v>
      </c>
      <c r="F661" s="487" t="s">
        <v>501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502</v>
      </c>
      <c r="F670" s="487" t="s">
        <v>503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504</v>
      </c>
      <c r="F679" s="487" t="s">
        <v>505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506</v>
      </c>
      <c r="F688" s="487" t="s">
        <v>507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508</v>
      </c>
      <c r="F697" s="487" t="s">
        <v>509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510</v>
      </c>
      <c r="F706" s="487" t="s">
        <v>511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512</v>
      </c>
      <c r="F715" s="487" t="s">
        <v>513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514</v>
      </c>
      <c r="F724" s="487" t="s">
        <v>515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516</v>
      </c>
      <c r="F733" s="487" t="s">
        <v>517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518</v>
      </c>
      <c r="F742" s="487" t="s">
        <v>519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520</v>
      </c>
      <c r="F751" s="487" t="s">
        <v>521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522</v>
      </c>
      <c r="F760" s="487" t="s">
        <v>523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524</v>
      </c>
      <c r="F769" s="487" t="s">
        <v>525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526</v>
      </c>
      <c r="F778" s="487" t="s">
        <v>527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528</v>
      </c>
      <c r="F787" s="487" t="s">
        <v>529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530</v>
      </c>
      <c r="F796" s="487" t="s">
        <v>531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532</v>
      </c>
      <c r="F805" s="487" t="s">
        <v>533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534</v>
      </c>
      <c r="F814" s="487" t="s">
        <v>535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536</v>
      </c>
      <c r="F823" s="487" t="s">
        <v>537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538</v>
      </c>
      <c r="F832" s="487" t="s">
        <v>539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540</v>
      </c>
      <c r="F841" s="487" t="s">
        <v>541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542</v>
      </c>
      <c r="F850" s="487" t="s">
        <v>543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544</v>
      </c>
      <c r="F859" s="487" t="s">
        <v>545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546</v>
      </c>
      <c r="F868" s="487" t="s">
        <v>547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548</v>
      </c>
      <c r="F877" s="487" t="s">
        <v>549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550</v>
      </c>
      <c r="F886" s="487" t="s">
        <v>551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552</v>
      </c>
      <c r="F895" s="487" t="s">
        <v>553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554</v>
      </c>
      <c r="F904" s="487" t="s">
        <v>555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556</v>
      </c>
      <c r="F913" s="487" t="s">
        <v>557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558</v>
      </c>
      <c r="F922" s="487" t="s">
        <v>559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560</v>
      </c>
      <c r="F931" s="487" t="s">
        <v>561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562</v>
      </c>
      <c r="F940" s="487" t="s">
        <v>563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564</v>
      </c>
      <c r="F949" s="487" t="s">
        <v>565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566</v>
      </c>
      <c r="F958" s="487" t="s">
        <v>567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568</v>
      </c>
      <c r="F967" s="487" t="s">
        <v>569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570</v>
      </c>
      <c r="F976" s="487" t="s">
        <v>571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572</v>
      </c>
      <c r="F985" s="487" t="s">
        <v>573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574</v>
      </c>
      <c r="F994" s="487" t="s">
        <v>575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629</v>
      </c>
      <c r="F1003" s="690" t="s">
        <v>627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630</v>
      </c>
      <c r="F1012" s="690" t="s">
        <v>628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631</v>
      </c>
      <c r="F1030" s="690" t="s">
        <v>632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633</v>
      </c>
      <c r="F1039" s="690" t="s">
        <v>634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636</v>
      </c>
      <c r="F1048" s="690" t="s">
        <v>635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637</v>
      </c>
      <c r="F1057" s="690" t="s">
        <v>638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639</v>
      </c>
      <c r="F1066" s="690" t="s">
        <v>640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641</v>
      </c>
      <c r="F1075" s="690" t="s">
        <v>642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643</v>
      </c>
      <c r="F1084" s="690" t="s">
        <v>644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645</v>
      </c>
      <c r="F1093" s="690" t="s">
        <v>646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647</v>
      </c>
      <c r="F1102" s="690" t="s">
        <v>648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650</v>
      </c>
      <c r="F1111" s="690" t="s">
        <v>649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652</v>
      </c>
      <c r="F1120" s="690" t="s">
        <v>651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653</v>
      </c>
      <c r="F1129" s="690" t="s">
        <v>654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656</v>
      </c>
      <c r="F1138" s="690" t="s">
        <v>655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658</v>
      </c>
      <c r="F1147" s="690" t="s">
        <v>657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660</v>
      </c>
      <c r="F1156" s="690" t="s">
        <v>659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661</v>
      </c>
      <c r="F1165" s="690" t="s">
        <v>662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663</v>
      </c>
      <c r="F1174" s="690" t="s">
        <v>664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666</v>
      </c>
      <c r="F1192" s="690" t="s">
        <v>665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668</v>
      </c>
      <c r="F1201" s="690" t="s">
        <v>667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669</v>
      </c>
      <c r="F1210" s="690" t="s">
        <v>670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671</v>
      </c>
      <c r="F1219" s="690" t="s">
        <v>672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673</v>
      </c>
      <c r="F1228" s="690" t="s">
        <v>674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675</v>
      </c>
      <c r="F1237" s="690" t="s">
        <v>676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677</v>
      </c>
      <c r="F1246" s="690" t="s">
        <v>678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576</v>
      </c>
      <c r="F1255" s="487" t="s">
        <v>577</v>
      </c>
      <c r="G1255" s="685" t="s">
        <v>385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578</v>
      </c>
      <c r="F1264" s="487" t="s">
        <v>689</v>
      </c>
      <c r="G1264" s="685" t="s">
        <v>385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579</v>
      </c>
      <c r="F1273" s="487" t="s">
        <v>580</v>
      </c>
      <c r="G1273" s="685" t="s">
        <v>385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581</v>
      </c>
      <c r="F1282" s="487" t="s">
        <v>582</v>
      </c>
      <c r="G1282" s="685" t="s">
        <v>385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583</v>
      </c>
      <c r="F1291" s="487" t="s">
        <v>584</v>
      </c>
      <c r="G1291" s="685" t="s">
        <v>585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586</v>
      </c>
      <c r="F1300" s="487" t="s">
        <v>707</v>
      </c>
      <c r="G1300" s="685" t="s">
        <v>385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587</v>
      </c>
      <c r="F1309" s="487" t="s">
        <v>588</v>
      </c>
      <c r="G1309" s="685" t="s">
        <v>385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589</v>
      </c>
      <c r="F1318" s="487" t="s">
        <v>590</v>
      </c>
      <c r="G1318" s="685" t="s">
        <v>385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591</v>
      </c>
      <c r="F1327" s="487" t="s">
        <v>592</v>
      </c>
      <c r="G1327" s="685" t="s">
        <v>385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593</v>
      </c>
      <c r="F1336" s="487" t="s">
        <v>594</v>
      </c>
      <c r="G1336" s="685" t="s">
        <v>385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595</v>
      </c>
      <c r="F1345" s="487" t="s">
        <v>596</v>
      </c>
      <c r="G1345" s="685" t="s">
        <v>385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597</v>
      </c>
      <c r="F1354" s="487" t="s">
        <v>690</v>
      </c>
      <c r="G1354" s="685" t="s">
        <v>385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598</v>
      </c>
      <c r="F1363" s="487" t="s">
        <v>691</v>
      </c>
      <c r="G1363" s="685" t="s">
        <v>385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599</v>
      </c>
      <c r="F1372" s="487" t="s">
        <v>692</v>
      </c>
      <c r="G1372" s="685" t="s">
        <v>385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600</v>
      </c>
      <c r="F1381" s="490" t="s">
        <v>693</v>
      </c>
      <c r="G1381" s="685" t="s">
        <v>385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601</v>
      </c>
      <c r="F1390" s="490" t="s">
        <v>694</v>
      </c>
      <c r="G1390" s="685" t="s">
        <v>385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602</v>
      </c>
      <c r="F1399" s="490" t="s">
        <v>695</v>
      </c>
      <c r="G1399" s="685" t="s">
        <v>385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603</v>
      </c>
      <c r="F1408" s="490" t="s">
        <v>696</v>
      </c>
      <c r="G1408" s="685" t="s">
        <v>385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604</v>
      </c>
      <c r="F1417" s="490" t="s">
        <v>697</v>
      </c>
      <c r="G1417" s="685" t="s">
        <v>385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605</v>
      </c>
      <c r="F1426" s="490" t="s">
        <v>698</v>
      </c>
      <c r="G1426" s="685" t="s">
        <v>385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606</v>
      </c>
      <c r="F1435" s="490" t="s">
        <v>699</v>
      </c>
      <c r="G1435" s="685" t="s">
        <v>385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607</v>
      </c>
      <c r="F1444" s="490" t="s">
        <v>700</v>
      </c>
      <c r="G1444" s="685" t="s">
        <v>385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182.47020000000001</v>
      </c>
      <c r="S1453" s="50">
        <f>SUM(S13:S1452)</f>
        <v>6.4950000000000001</v>
      </c>
      <c r="T1453" s="50">
        <f>W1453</f>
        <v>23.8674</v>
      </c>
      <c r="U1453" s="50">
        <f>X1453</f>
        <v>212.83260000000001</v>
      </c>
      <c r="V1453" s="51">
        <f>Y1453</f>
        <v>234868.22324100003</v>
      </c>
      <c r="W1453" s="39">
        <f>SUM(W13:W1452)</f>
        <v>23.8674</v>
      </c>
      <c r="X1453" s="39">
        <f>SUM(X7:X1452)</f>
        <v>212.83260000000001</v>
      </c>
      <c r="Y1453" s="39">
        <f>SUM(Y7:Y1452)</f>
        <v>234868.22324100003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5.9634</v>
      </c>
      <c r="U1454" s="54"/>
      <c r="V1454" s="57"/>
      <c r="W1454" s="29"/>
      <c r="X1454" s="29"/>
      <c r="Y1454" s="29"/>
      <c r="Z1454" s="39">
        <f>SUM(Z8:Z1453)</f>
        <v>5.9634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4.0440000000000005</v>
      </c>
      <c r="U1455" s="54"/>
      <c r="V1455" s="57"/>
      <c r="W1455" s="29"/>
      <c r="X1455" s="29"/>
      <c r="Y1455" s="29"/>
      <c r="Z1455" s="29"/>
      <c r="AA1455" s="39">
        <f>SUM(AA9:AA1454)</f>
        <v>4.0440000000000005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6.1991999999999994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6.1991999999999994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7.6608000000000001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7.6608000000000001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703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704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ОБЩЕСТВО С ОГРАНИЧЕННОЙ ОТВЕТСТВЕННОСТЬЮ "ЭНЕРДЖИСТОРАЖСОЛЮШЕНС", Объект: Опора двойного назначения. Адрес:Московская область, городской округ Кашира, деревня Лиды, кадастровый квартал 50:37:0020208, координаты: 54.8157399, 38.1094505.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182470.2</v>
      </c>
      <c r="U3" s="521">
        <v>0</v>
      </c>
      <c r="V3" s="520">
        <f>C12*1000</f>
        <v>0</v>
      </c>
      <c r="W3" s="520">
        <f>C13*1000</f>
        <v>6495</v>
      </c>
      <c r="X3" s="520">
        <f>C10*1000</f>
        <v>5963.4</v>
      </c>
      <c r="Y3" s="520">
        <f>C14*1000</f>
        <v>7660.8</v>
      </c>
      <c r="Z3" s="520">
        <f>(C15+C16+C17)*1000</f>
        <v>10243.200000000001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5.9634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6580.820619000001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182.47020000000001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201362.25215700004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7.6608000000000001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8453.9609280000004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4.0440000000000005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4462.6955400000015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6.1991999999999994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6841.0341720000006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1103.5350000000003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212.83260000000001</v>
      </c>
      <c r="D18" s="93"/>
      <c r="E18" s="93"/>
      <c r="F18" s="94"/>
      <c r="G18" s="94"/>
      <c r="H18" s="94"/>
      <c r="I18" s="94"/>
      <c r="J18" s="95">
        <f>SUM(J10:J17)</f>
        <v>234868.22324100006</v>
      </c>
      <c r="K18" s="96"/>
      <c r="L18" s="97">
        <f>SUM(L10:L17)</f>
        <v>0</v>
      </c>
      <c r="P18" s="98">
        <f>J18*1000</f>
        <v>234868223.24100006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617</v>
      </c>
      <c r="E20" s="807"/>
      <c r="F20" s="807"/>
      <c r="G20" s="807"/>
      <c r="H20" s="807"/>
      <c r="I20" s="807"/>
      <c r="J20" s="102">
        <f>J18</f>
        <v>234868.22324100006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710</v>
      </c>
      <c r="E21" s="807"/>
      <c r="F21" s="807"/>
      <c r="G21" s="807"/>
      <c r="H21" s="807"/>
      <c r="I21" s="807"/>
      <c r="J21" s="102">
        <f>J20*0.22</f>
        <v>51671.009113020016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618</v>
      </c>
      <c r="E22" s="807"/>
      <c r="F22" s="807"/>
      <c r="G22" s="807"/>
      <c r="H22" s="807"/>
      <c r="I22" s="807"/>
      <c r="J22" s="102">
        <f>J20+J21</f>
        <v>286539.23235402006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6580.820619000001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228287.40262200005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ОБЩЕСТВО С ОГРАНИЧЕННОЙ ОТВЕТСТВЕННОСТЬЮ "ЭНЕРДЖИСТОРАЖСОЛЮШЕНС", Объект: Опора двойного назначения. Адрес:Московская область, городской округ Кашира, деревня Лиды, кадастровый квартал 50:37:0020208, координаты: 54.8157399, 38.1094505.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0.06</v>
      </c>
      <c r="D14" s="140">
        <f>SUMIF('РСС ИП '!$C$10:$C$2319,3,'РСС ИП '!$Q$10:$Q$2319)</f>
        <v>0</v>
      </c>
      <c r="E14" s="140">
        <f>SUMIF('РСС ИП '!$C$10:$C$2319,3,'РСС ИП '!$R$10:$R$2319)</f>
        <v>182.47020000000001</v>
      </c>
      <c r="F14" s="140">
        <f>SUMIF('РСС ИП '!$C$10:$C$2319,3,'РСС ИП '!$S$10:$S$2319)</f>
        <v>6.4950000000000001</v>
      </c>
      <c r="G14" s="140">
        <f>SUMIF('РСС ИП '!$C$10:$C$2319,3,'РСС ИП '!$T$10:$T$2319)-H14</f>
        <v>17.904</v>
      </c>
      <c r="H14" s="140">
        <f>SUMIF('РСС ИП '!$C$10:$C$2319,33,'РСС ИП '!$T$10:$T$2319)</f>
        <v>5.9634</v>
      </c>
      <c r="I14" s="140">
        <f t="shared" si="0"/>
        <v>212.83260000000001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182.47020000000001</v>
      </c>
      <c r="F19" s="140">
        <f t="shared" si="1"/>
        <v>6.4950000000000001</v>
      </c>
      <c r="G19" s="140">
        <f t="shared" si="1"/>
        <v>17.904</v>
      </c>
      <c r="H19" s="140">
        <f t="shared" si="1"/>
        <v>5.9634</v>
      </c>
      <c r="I19" s="142">
        <f t="shared" si="1"/>
        <v>212.83260000000001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201.36225215700003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19.757690640000003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6.5808206190000007</v>
      </c>
      <c r="I28" s="140">
        <f t="shared" si="3"/>
        <v>234.86822324100004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201.36225215700003</v>
      </c>
      <c r="F33" s="140">
        <f t="shared" si="5"/>
        <v>7.1674598250000008</v>
      </c>
      <c r="G33" s="140">
        <f t="shared" si="5"/>
        <v>19.757690640000003</v>
      </c>
      <c r="H33" s="140">
        <f t="shared" si="5"/>
        <v>6.5808206190000007</v>
      </c>
      <c r="I33" s="142">
        <f t="shared" si="5"/>
        <v>234.86822324100004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ОБЩЕСТВО С ОГРАНИЧЕННОЙ ОТВЕТСТВЕННОСТЬЮ "ЭНЕРДЖИСТОРАЖСОЛЮШЕНС", Объект: Опора двойного назначения. Адрес:Московская область, городской округ Кашира, деревня Лиды, кадастровый квартал 50:37:0020208, координаты: 54.8157399, 38.1094505.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234868223.24100006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286539232.35402006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212833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255399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-286539232.35402006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255399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182470.2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182470.2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7660.8</v>
      </c>
      <c r="U5" s="238">
        <v>0</v>
      </c>
      <c r="V5" s="238">
        <v>0</v>
      </c>
      <c r="X5" s="239">
        <f t="shared" si="1"/>
        <v>0</v>
      </c>
      <c r="Y5" s="239">
        <f t="shared" si="2"/>
        <v>7660.8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4044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4044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5963.4</v>
      </c>
      <c r="V7" s="238">
        <v>0</v>
      </c>
      <c r="X7" s="239">
        <f t="shared" si="1"/>
        <v>0</v>
      </c>
      <c r="Y7" s="239">
        <f t="shared" si="2"/>
        <v>5963.4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6199.2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6199.2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40143.440000000002</v>
      </c>
      <c r="P9" s="244">
        <f t="shared" si="3"/>
        <v>0</v>
      </c>
      <c r="Q9" s="244">
        <f t="shared" si="3"/>
        <v>0</v>
      </c>
      <c r="R9" s="244">
        <f t="shared" si="3"/>
        <v>2253.5</v>
      </c>
      <c r="S9" s="244">
        <f t="shared" si="3"/>
        <v>1428.9</v>
      </c>
      <c r="T9" s="244">
        <f t="shared" si="3"/>
        <v>1685.38</v>
      </c>
      <c r="U9" s="244">
        <f t="shared" si="3"/>
        <v>1311.95</v>
      </c>
      <c r="V9" s="244">
        <f t="shared" si="3"/>
        <v>0</v>
      </c>
      <c r="W9"/>
      <c r="X9" s="239">
        <f t="shared" si="1"/>
        <v>0</v>
      </c>
      <c r="Y9" s="239">
        <f t="shared" si="2"/>
        <v>46823.17</v>
      </c>
    </row>
    <row r="10" spans="1:26">
      <c r="Q10" s="242"/>
    </row>
    <row r="11" spans="1:26">
      <c r="Y11" s="240" t="s">
        <v>221</v>
      </c>
      <c r="Z11" s="245">
        <f>Y3+Y4+Y5+Y6+Y7+Y8</f>
        <v>212832.6</v>
      </c>
    </row>
    <row r="12" spans="1:26">
      <c r="Y12" s="240" t="s">
        <v>222</v>
      </c>
      <c r="Z12" s="245">
        <f>Z11+Y9</f>
        <v>259655.77000000002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255.40260000000001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182.47020000000001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182.47020000000001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182.47020000000001</v>
      </c>
      <c r="E13" s="288">
        <f>E12</f>
        <v>0</v>
      </c>
      <c r="F13" s="288">
        <f>F12</f>
        <v>0</v>
      </c>
      <c r="G13" s="289">
        <f>SUM(D13:F13)</f>
        <v>182.47020000000001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182.47020000000001</v>
      </c>
      <c r="E17" s="288">
        <f>E16+E13</f>
        <v>0</v>
      </c>
      <c r="F17" s="288">
        <f>F16+F13</f>
        <v>6.4950000000000001</v>
      </c>
      <c r="G17" s="289">
        <f>SUM(D17:F17)</f>
        <v>188.96520000000001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11.704799999999999</v>
      </c>
      <c r="G19" s="306">
        <f t="shared" ref="G19:G27" si="0">SUM(D19:F19)</f>
        <v>11.704799999999999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11.704799999999999</v>
      </c>
      <c r="G20" s="307">
        <f t="shared" si="0"/>
        <v>11.704799999999999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5.9634</v>
      </c>
      <c r="G22" s="296">
        <f>SUM(D22:F22)</f>
        <v>5.9634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5.9634</v>
      </c>
      <c r="G23" s="307">
        <f>SUM(D23:F23)</f>
        <v>5.9634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182.47020000000001</v>
      </c>
      <c r="E24" s="288">
        <f>E17+E20+E23</f>
        <v>0</v>
      </c>
      <c r="F24" s="288">
        <f>F17+F20+F23</f>
        <v>24.1632</v>
      </c>
      <c r="G24" s="288">
        <f>G17+G20+G23</f>
        <v>206.63340000000002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5.4742808463684955</v>
      </c>
      <c r="E25" s="316">
        <f>G25*(E24/G24)</f>
        <v>0</v>
      </c>
      <c r="F25" s="316">
        <f>G25*F24/G24</f>
        <v>0.72491915363150372</v>
      </c>
      <c r="G25" s="317">
        <f>('ССР позиции '!O8+'ССР позиции '!Q8+'ССР позиции '!R8+'ССР позиции '!S8+'ССР позиции '!T8+'ССР позиции '!U8)/1000</f>
        <v>6.1991999999999994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187.94448084636849</v>
      </c>
      <c r="E26" s="323">
        <f>E24+E25</f>
        <v>0</v>
      </c>
      <c r="F26" s="322">
        <f>F24+F25</f>
        <v>24.888119153631504</v>
      </c>
      <c r="G26" s="324">
        <f t="shared" si="0"/>
        <v>212.83259999999999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37.590000000000003</v>
      </c>
      <c r="E27" s="288">
        <f>ROUND(E26*0.2,2)</f>
        <v>0</v>
      </c>
      <c r="F27" s="288">
        <f>ROUND(F26*0.2,2)</f>
        <v>4.9800000000000004</v>
      </c>
      <c r="G27" s="328">
        <f t="shared" si="0"/>
        <v>42.570000000000007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255.40260000000001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241634.70258840005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7896.9847428000012</v>
      </c>
      <c r="G14" s="354">
        <f>H14+I14+J14+K14</f>
        <v>23709.228768000001</v>
      </c>
      <c r="H14" s="354">
        <f>('Прогнозная стоимость РСС ИП '!J14+'Прогнозная стоимость РСС ИП '!J15)*1.2</f>
        <v>15499.987761600001</v>
      </c>
      <c r="I14" s="354">
        <f>'Прогнозная стоимость РСС ИП '!J16*1.2</f>
        <v>8209.2410063999996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281841.86788920005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218.96423999999999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7.1560800000000002</v>
      </c>
      <c r="G22" s="368">
        <f>SUM(H22:K22)</f>
        <v>21.4848</v>
      </c>
      <c r="H22" s="367">
        <f>('Прогнозная стоимость РСС ИП '!C14+'Прогнозная стоимость РСС ИП '!C15)*1.2</f>
        <v>14.04576</v>
      </c>
      <c r="I22" s="367">
        <f>'Прогнозная стоимость РСС ИП '!C16*1.2</f>
        <v>7.4390399999999985</v>
      </c>
      <c r="J22" s="367">
        <v>0</v>
      </c>
      <c r="K22" s="367">
        <f>'Прогнозная стоимость РСС ИП '!C17*1.2</f>
        <v>0</v>
      </c>
      <c r="L22" s="369">
        <f>C22+D22+E22+F22+G22</f>
        <v>255.39912000000001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275.36935930593972</v>
      </c>
      <c r="D36" s="367">
        <f t="shared" si="3"/>
        <v>0</v>
      </c>
      <c r="E36" s="367">
        <f t="shared" si="3"/>
        <v>9.8017319468717545</v>
      </c>
      <c r="F36" s="367">
        <f t="shared" si="3"/>
        <v>8.0586172180662441</v>
      </c>
      <c r="G36" s="367">
        <f t="shared" si="3"/>
        <v>27.019277717750867</v>
      </c>
      <c r="H36" s="367">
        <f t="shared" si="3"/>
        <v>17.66394335515697</v>
      </c>
      <c r="I36" s="367">
        <f t="shared" si="3"/>
        <v>9.3553343625939007</v>
      </c>
      <c r="J36" s="367">
        <f t="shared" si="3"/>
        <v>0</v>
      </c>
      <c r="K36" s="367">
        <f t="shared" si="3"/>
        <v>0</v>
      </c>
      <c r="L36" s="369">
        <f>C36+D36+E36+F36+G36</f>
        <v>320.24898618862858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8.0586172180662441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8.0586172180662441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275.36935930593972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27.019277717750867</v>
      </c>
      <c r="H39" s="354">
        <f>IF($C$18=$B$39,H$22*((H28*100+100)/200)*H27*H26,0)</f>
        <v>17.66394335515697</v>
      </c>
      <c r="I39" s="354">
        <f>IF($C$18=$B$39,I$22*((I28*100+100)/200)*I27*I26,0)</f>
        <v>9.3553343625939007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312.19036897056236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27.019277717750871</v>
      </c>
      <c r="H48" s="354">
        <f>H36</f>
        <v>17.66394335515697</v>
      </c>
      <c r="I48" s="354">
        <f>I36</f>
        <v>9.3553343625939007</v>
      </c>
      <c r="J48" s="354">
        <f>J36</f>
        <v>0</v>
      </c>
      <c r="K48" s="354">
        <v>0</v>
      </c>
      <c r="L48" s="369">
        <f t="shared" si="4"/>
        <v>27.019277717750871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275.36935930593972</v>
      </c>
      <c r="D49" s="367">
        <f t="shared" si="5"/>
        <v>0</v>
      </c>
      <c r="E49" s="367">
        <f t="shared" si="5"/>
        <v>9.8017319468717545</v>
      </c>
      <c r="F49" s="367">
        <f t="shared" si="5"/>
        <v>8.0586172180662441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293.22970847087771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8.0586172180662441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8.0586172180662441</v>
      </c>
    </row>
    <row r="52" spans="1:12" s="349" customFormat="1" ht="18.75">
      <c r="A52" s="353"/>
      <c r="B52" s="379" t="s">
        <v>273</v>
      </c>
      <c r="C52" s="367">
        <f t="shared" si="6"/>
        <v>275.36935930593972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285.17109125281149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2026-06-17T05:20:56Z</dcterms:modified>
</cp:coreProperties>
</file>